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P17"/>
  <c r="D17"/>
  <c r="E17"/>
  <c r="O17"/>
  <c r="N17"/>
  <c r="F17"/>
  <c r="P22"/>
  <c r="D22"/>
  <c r="E22"/>
  <c r="F22"/>
  <c r="N22"/>
  <c r="O22"/>
  <c r="P27"/>
  <c r="E27"/>
  <c r="F27"/>
  <c r="D27"/>
  <c r="N27"/>
  <c r="O27"/>
  <c r="P32"/>
  <c r="E32"/>
  <c r="H32"/>
  <c r="D32"/>
  <c r="N32"/>
  <c r="O32"/>
  <c r="F32"/>
  <c r="Q12"/>
  <c r="Q17"/>
  <c r="G39" s="1"/>
  <c r="Q27"/>
  <c r="Q32"/>
  <c r="Q2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O39" l="1"/>
  <c r="E39"/>
  <c r="P12"/>
  <c r="P39" s="1"/>
  <c r="D12"/>
  <c r="D39" s="1"/>
  <c r="R12"/>
  <c r="R39" s="1"/>
  <c r="N12"/>
  <c r="N39" s="1"/>
  <c r="F12"/>
  <c r="F39" s="1"/>
  <c r="H12"/>
  <c r="E12"/>
  <c r="O12"/>
  <c r="H27"/>
  <c r="I26" s="1"/>
  <c r="S26" s="1"/>
  <c r="H22"/>
  <c r="I21" s="1"/>
  <c r="S21" s="1"/>
  <c r="H17"/>
  <c r="I16" s="1"/>
  <c r="S16" s="1"/>
  <c r="H37"/>
  <c r="I36" s="1"/>
  <c r="S36" s="1"/>
  <c r="I3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<sst xmlns="http://schemas.openxmlformats.org/spreadsheetml/2006/main" count="114" uniqueCount="74">
  <si>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</si>
  <si>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</si>
  <si>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</si>
  <si>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</si>
  <si>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</si>
  <si>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23.11.2019</t>
  </si>
  <si>
    <t>Domácí</t>
  </si>
  <si>
    <t>TJ Spartak Přerov ˝B˝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</si>
  <si>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</si>
  <si>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</si>
  <si>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</si>
  <si>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</si>
  <si>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</si>
  <si>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</si>
  <si>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</si>
  <si>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</si>
  <si>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</si>
  <si>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</si>
  <si>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</si>
  <si>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</si>
  <si>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</si>
  <si>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Loučka</t>
  </si>
  <si>
    <t>Wolf</t>
  </si>
  <si>
    <t>Michal</t>
  </si>
  <si>
    <t>Petr</t>
  </si>
  <si>
    <t>Pumprla</t>
  </si>
  <si>
    <t>Basista</t>
  </si>
  <si>
    <t>Václav</t>
  </si>
  <si>
    <t>Maciej</t>
  </si>
  <si>
    <t>Bartoš</t>
  </si>
  <si>
    <t>Haim</t>
  </si>
  <si>
    <t>Martin</t>
  </si>
  <si>
    <t>Rudolf</t>
  </si>
  <si>
    <t>Macháček</t>
  </si>
  <si>
    <t>Jahn</t>
  </si>
  <si>
    <t>Zdeněk</t>
  </si>
  <si>
    <t>Milan</t>
  </si>
  <si>
    <t>Mánek</t>
  </si>
  <si>
    <t>Valíček</t>
  </si>
  <si>
    <t>Vladimír</t>
  </si>
  <si>
    <t>Tomáš</t>
  </si>
  <si>
    <t>Beňa st.</t>
  </si>
  <si>
    <t>Blažek</t>
  </si>
  <si>
    <t>Stanislav</t>
  </si>
  <si>
    <t>Celkový výkon družstva  </t>
  </si>
  <si>
    <t>Vedoucí družstva         Jméno:</t>
  </si>
  <si>
    <t>Jaroslav Krejčí</t>
  </si>
  <si>
    <t>Bodový zisk</t>
  </si>
  <si>
    <t>Michal Blažek</t>
  </si>
  <si>
    <t>Podpis:</t>
  </si>
  <si>
    <t>Rozhodčí</t>
  </si>
  <si>
    <t>Jméno:</t>
  </si>
  <si>
    <t>Goldemund Roman, Růžena Navrátilová</t>
  </si>
  <si>
    <t>Číslo průkazu:</t>
  </si>
  <si>
    <t>II/0490, I/0105</t>
  </si>
  <si>
    <t>Čas zahájení utkání:  </t>
  </si>
  <si>
    <t>12:00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</si>
  <si>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</si>
  <si>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</si>
  <si>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</si>
  <si>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</si>
  <si>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</si>
  <si>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30.8.2021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</si>
  <si>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</si>
  <si>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</si>
  <si>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</si>
  <si>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</si>
  <si>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</si>
  <si>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</si>
  <si>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</si>
  <si>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</si>
  <si>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</si>
  <si>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</si>
  <si>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23.11.2019 Goldemund Roman, Růžena Navrátilová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</si>
</sst>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4" workbookViewId="0">
      <selection activeCell="A46" sqref="A4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34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45</v>
      </c>
      <c r="P8" s="12">
        <v>0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53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45</v>
      </c>
      <c r="P9" s="18">
        <v>3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74</v>
      </c>
      <c r="E10" s="18">
        <v>26</v>
      </c>
      <c r="F10" s="18">
        <v>3</v>
      </c>
      <c r="G10" s="19">
        <f>IF(AND(ISBLANK(D10),ISBLANK(E10)),"",D10+E10)</f>
        <v>100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41</v>
      </c>
      <c r="P10" s="18">
        <v>2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43</v>
      </c>
      <c r="F11" s="23">
        <v>4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27</v>
      </c>
      <c r="P11" s="23">
        <v>3</v>
      </c>
      <c r="Q11" s="24">
        <f>IF(AND(ISBLANK(N11),ISBLANK(O11)),"",N11+O11)</f>
        <v>115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156</v>
      </c>
      <c r="F12" s="28">
        <f>IF(ISNUMBER($G12),SUM(F8:F11),"")</f>
        <v>9</v>
      </c>
      <c r="G12" s="29">
        <f>IF(SUM($G8:$G11)+SUM($Q8:$Q11)&gt;0,SUM(G8:G11),"")</f>
        <v>511</v>
      </c>
      <c r="H12" s="27">
        <f>IF(ISNUMBER($G12),SUM(H8:H11),"")</f>
        <v>2</v>
      </c>
      <c r="I12" s="99"/>
      <c r="K12" s="96">
        <v>6470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158</v>
      </c>
      <c r="P12" s="28">
        <f>IF(ISNUMBER($G12),SUM(P8:P11),"")</f>
        <v>8</v>
      </c>
      <c r="Q12" s="29">
        <f>IF(SUM($G8:$G11)+SUM($Q8:$Q11)&gt;0,SUM(Q8:Q11),"")</f>
        <v>526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36</v>
      </c>
      <c r="F13" s="12">
        <v>3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51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44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53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35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35</v>
      </c>
      <c r="P15" s="18">
        <v>4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27</v>
      </c>
      <c r="F16" s="23">
        <v>4</v>
      </c>
      <c r="G16" s="24">
        <f>IF(AND(ISBLANK(D16),ISBLANK(E16)),"",D16+E16)</f>
        <v>123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36</v>
      </c>
      <c r="P16" s="23">
        <v>0</v>
      </c>
      <c r="Q16" s="24">
        <f>IF(AND(ISBLANK(N16),ISBLANK(O16)),"",N16+O16)</f>
        <v>123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16000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142</v>
      </c>
      <c r="F17" s="28">
        <f>IF(ISNUMBER($G17),SUM(F13:F16),"")</f>
        <v>9</v>
      </c>
      <c r="G17" s="29">
        <f>IF(SUM($G13:$G16)+SUM($Q13:$Q16)&gt;0,SUM(G13:G16),"")</f>
        <v>514</v>
      </c>
      <c r="H17" s="27">
        <f>IF(ISNUMBER($G17),SUM(H13:H16),"")</f>
        <v>0.5</v>
      </c>
      <c r="I17" s="99"/>
      <c r="K17" s="96">
        <v>21377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175</v>
      </c>
      <c r="P17" s="28">
        <f>IF(ISNUMBER($G17),SUM(P13:P16),"")</f>
        <v>5</v>
      </c>
      <c r="Q17" s="29">
        <f>IF(SUM($G13:$G16)+SUM($Q13:$Q16)&gt;0,SUM(Q13:Q16),"")</f>
        <v>542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53</v>
      </c>
      <c r="F18" s="12">
        <v>1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35</v>
      </c>
      <c r="P18" s="12">
        <v>3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20</v>
      </c>
      <c r="F19" s="18">
        <v>6</v>
      </c>
      <c r="G19" s="19">
        <f>IF(AND(ISBLANK(D19),ISBLANK(E19)),"",D19+E19)</f>
        <v>106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82</v>
      </c>
      <c r="O19" s="18">
        <v>27</v>
      </c>
      <c r="P19" s="18">
        <v>3</v>
      </c>
      <c r="Q19" s="19">
        <f>IF(AND(ISBLANK(N19),ISBLANK(O19)),"",N19+O19)</f>
        <v>109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77</v>
      </c>
      <c r="E20" s="18">
        <v>46</v>
      </c>
      <c r="F20" s="18">
        <v>2</v>
      </c>
      <c r="G20" s="19">
        <f>IF(AND(ISBLANK(D20),ISBLANK(E20)),"",D20+E20)</f>
        <v>123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76</v>
      </c>
      <c r="O20" s="18">
        <v>24</v>
      </c>
      <c r="P20" s="18">
        <v>5</v>
      </c>
      <c r="Q20" s="19">
        <f>IF(AND(ISBLANK(N20),ISBLANK(O20)),"",N20+O20)</f>
        <v>100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34</v>
      </c>
      <c r="F21" s="23">
        <v>4</v>
      </c>
      <c r="G21" s="24">
        <f>IF(AND(ISBLANK(D21),ISBLANK(E21)),"",D21+E21)</f>
        <v>116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71</v>
      </c>
      <c r="O21" s="23">
        <v>27</v>
      </c>
      <c r="P21" s="23">
        <v>1</v>
      </c>
      <c r="Q21" s="24">
        <f>IF(AND(ISBLANK(N21),ISBLANK(O21)),"",N21+O21)</f>
        <v>98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22542</v>
      </c>
      <c r="B22" s="97"/>
      <c r="C22" s="26" t="s">
        <v>18</v>
      </c>
      <c r="D22" s="27">
        <f>IF(ISNUMBER($G22),SUM(D18:D21),"")</f>
        <v>339</v>
      </c>
      <c r="E22" s="28">
        <f>IF(ISNUMBER($G22),SUM(E18:E21),"")</f>
        <v>153</v>
      </c>
      <c r="F22" s="28">
        <f>IF(ISNUMBER($G22),SUM(F18:F21),"")</f>
        <v>13</v>
      </c>
      <c r="G22" s="29">
        <f>IF(SUM($G18:$G21)+SUM($Q18:$Q21)&gt;0,SUM(G18:G21),"")</f>
        <v>492</v>
      </c>
      <c r="H22" s="27">
        <f>IF(ISNUMBER($G22),SUM(H18:H21),"")</f>
        <v>3</v>
      </c>
      <c r="I22" s="99"/>
      <c r="K22" s="96">
        <v>12979</v>
      </c>
      <c r="L22" s="97"/>
      <c r="M22" s="26" t="s">
        <v>18</v>
      </c>
      <c r="N22" s="27">
        <f>IF(ISNUMBER($G22),SUM(N18:N21),"")</f>
        <v>315</v>
      </c>
      <c r="O22" s="28">
        <f>IF(ISNUMBER($G22),SUM(O18:O21),"")</f>
        <v>113</v>
      </c>
      <c r="P22" s="28">
        <f>IF(ISNUMBER($G22),SUM(P18:P21),"")</f>
        <v>12</v>
      </c>
      <c r="Q22" s="29">
        <f>IF(SUM($G18:$G21)+SUM($Q18:$Q21)&gt;0,SUM(Q18:Q21),"")</f>
        <v>428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26</v>
      </c>
      <c r="F23" s="12">
        <v>2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32</v>
      </c>
      <c r="P23" s="12">
        <v>3</v>
      </c>
      <c r="Q23" s="13">
        <f>IF(AND(ISBLANK(N23),ISBLANK(O23)),"",N23+O23)</f>
        <v>121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35</v>
      </c>
      <c r="F24" s="18">
        <v>3</v>
      </c>
      <c r="G24" s="19">
        <f>IF(AND(ISBLANK(D24),ISBLANK(E24)),"",D24+E24)</f>
        <v>133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88</v>
      </c>
      <c r="O24" s="18">
        <v>45</v>
      </c>
      <c r="P24" s="18">
        <v>0</v>
      </c>
      <c r="Q24" s="19">
        <f>IF(AND(ISBLANK(N24),ISBLANK(O24)),"",N24+O24)</f>
        <v>133</v>
      </c>
      <c r="R24" s="20">
        <f>IF(ISNUMBER($H24),1-$H24,"")</f>
        <v>0.5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36</v>
      </c>
      <c r="F25" s="18">
        <v>2</v>
      </c>
      <c r="G25" s="19">
        <f>IF(AND(ISBLANK(D25),ISBLANK(E25)),"",D25+E25)</f>
        <v>129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85</v>
      </c>
      <c r="O25" s="18">
        <v>36</v>
      </c>
      <c r="P25" s="18">
        <v>1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47</v>
      </c>
      <c r="F26" s="23">
        <v>2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44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144</v>
      </c>
      <c r="F27" s="28">
        <f>IF(ISNUMBER($G27),SUM(F23:F26),"")</f>
        <v>9</v>
      </c>
      <c r="G27" s="29">
        <f>IF(SUM($G23:$G26)+SUM($Q23:$Q26)&gt;0,SUM(G23:G26),"")</f>
        <v>523</v>
      </c>
      <c r="H27" s="27">
        <f>IF(ISNUMBER($G27),SUM(H23:H26),"")</f>
        <v>2.5</v>
      </c>
      <c r="I27" s="99"/>
      <c r="K27" s="96">
        <v>11124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157</v>
      </c>
      <c r="P27" s="28">
        <f>IF(ISNUMBER($G27),SUM(P23:P26),"")</f>
        <v>5</v>
      </c>
      <c r="Q27" s="29">
        <f>IF(SUM($G23:$G26)+SUM($Q23:$Q26)&gt;0,SUM(Q23:Q26),"")</f>
        <v>513</v>
      </c>
      <c r="R27" s="27">
        <f>IF(ISNUMBER($G27),SUM(R23:R26),"")</f>
        <v>1.5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72</v>
      </c>
      <c r="E28" s="12">
        <v>62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97</v>
      </c>
      <c r="O28" s="12">
        <v>54</v>
      </c>
      <c r="P28" s="12">
        <v>1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51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34</v>
      </c>
      <c r="P29" s="18">
        <v>3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84</v>
      </c>
      <c r="E30" s="18">
        <v>59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102</v>
      </c>
      <c r="O30" s="18">
        <v>50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51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43</v>
      </c>
      <c r="P31" s="23">
        <v>1</v>
      </c>
      <c r="Q31" s="24">
        <f>IF(AND(ISBLANK(N31),ISBLANK(O31)),"",N31+O31)</f>
        <v>135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334</v>
      </c>
      <c r="E32" s="28">
        <f>IF(ISNUMBER($G32),SUM(E28:E31),"")</f>
        <v>223</v>
      </c>
      <c r="F32" s="28">
        <f>IF(ISNUMBER($G32),SUM(F28:F31),"")</f>
        <v>3</v>
      </c>
      <c r="G32" s="29">
        <f>IF(SUM($G28:$G31)+SUM($Q28:$Q31)&gt;0,SUM(G28:G31),"")</f>
        <v>557</v>
      </c>
      <c r="H32" s="27">
        <f>IF(ISNUMBER($G32),SUM(H28:H31),"")</f>
        <v>1.5</v>
      </c>
      <c r="I32" s="99"/>
      <c r="K32" s="96">
        <v>15717</v>
      </c>
      <c r="L32" s="97"/>
      <c r="M32" s="26" t="s">
        <v>18</v>
      </c>
      <c r="N32" s="27">
        <f>IF(ISNUMBER($G32),SUM(N28:N31),"")</f>
        <v>389</v>
      </c>
      <c r="O32" s="28">
        <f>IF(ISNUMBER($G32),SUM(O28:O31),"")</f>
        <v>181</v>
      </c>
      <c r="P32" s="28">
        <f>IF(ISNUMBER($G32),SUM(P28:P31),"")</f>
        <v>5</v>
      </c>
      <c r="Q32" s="29">
        <f>IF(SUM($G28:$G31)+SUM($Q28:$Q31)&gt;0,SUM(Q28:Q31),"")</f>
        <v>570</v>
      </c>
      <c r="R32" s="27">
        <f>IF(ISNUMBER($G32),SUM(R28:R31),"")</f>
        <v>2.5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90</v>
      </c>
      <c r="E33" s="12">
        <v>36</v>
      </c>
      <c r="F33" s="12">
        <v>3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93</v>
      </c>
      <c r="O33" s="12">
        <v>44</v>
      </c>
      <c r="P33" s="12">
        <v>0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35</v>
      </c>
      <c r="F34" s="18">
        <v>1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36</v>
      </c>
      <c r="P34" s="18">
        <v>2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90</v>
      </c>
      <c r="E35" s="18">
        <v>34</v>
      </c>
      <c r="F35" s="18">
        <v>3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88</v>
      </c>
      <c r="O35" s="18">
        <v>54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35</v>
      </c>
      <c r="F36" s="23">
        <v>2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45</v>
      </c>
      <c r="P36" s="23">
        <v>3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6872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140</v>
      </c>
      <c r="F37" s="28">
        <f>IF(ISNUMBER($G37),SUM(F33:F36),"")</f>
        <v>9</v>
      </c>
      <c r="G37" s="29">
        <f>IF(SUM($G33:$G36)+SUM($Q33:$Q36)&gt;0,SUM(G33:G36),"")</f>
        <v>493</v>
      </c>
      <c r="H37" s="27">
        <f>IF(ISNUMBER($G37),SUM(H33:H36),"")</f>
        <v>0</v>
      </c>
      <c r="I37" s="99"/>
      <c r="K37" s="96">
        <v>6446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179</v>
      </c>
      <c r="P37" s="28">
        <f>IF(ISNUMBER($G37),SUM(P33:P36),"")</f>
        <v>6</v>
      </c>
      <c r="Q37" s="29">
        <f>IF(SUM($G33:$G36)+SUM($Q33:$Q36)&gt;0,SUM(Q33:Q36),"")</f>
        <v>552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2132</v>
      </c>
      <c r="E39" s="34">
        <f>IF(ISNUMBER($G39),SUM(E12,E17,E22,E27,E32,E37),"")</f>
        <v>958</v>
      </c>
      <c r="F39" s="34">
        <f>IF(ISNUMBER($G39),SUM(F12,F17,F22,F27,F32,F37),"")</f>
        <v>52</v>
      </c>
      <c r="G39" s="35">
        <f>IF(SUM($G$8:$G$37)+SUM($Q$8:$Q$37)&gt;0,SUM(G12,G17,G22,G27,G32,G37),"")</f>
        <v>3090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2168</v>
      </c>
      <c r="O39" s="34">
        <f>IF(ISNUMBER($G39),SUM(O12,O17,O22,O27,O32,O37),"")</f>
        <v>963</v>
      </c>
      <c r="P39" s="34">
        <f>IF(ISNUMBER($G39),SUM(P12,P17,P22,P27,P32,P37),"")</f>
        <v>41</v>
      </c>
      <c r="Q39" s="35">
        <f>IF(SUM($G$8:$G$37)+SUM($Q$8:$Q$37)&gt;0,SUM(Q12,Q17,Q22,Q27,Q32,Q37),"")</f>
        <v>3131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Opava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2019-11-23T11:33:36Z</dcterms:modified>
</cp:coreProperties>
</file>